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ОЯСНИТЕЛЬНАЯ ДЛЯ ДЕПУТАТОВ\"/>
    </mc:Choice>
  </mc:AlternateContent>
  <bookViews>
    <workbookView xWindow="0" yWindow="0" windowWidth="16380" windowHeight="8190" tabRatio="500"/>
  </bookViews>
  <sheets>
    <sheet name="Приложение 6" sheetId="1" r:id="rId1"/>
  </sheets>
  <definedNames>
    <definedName name="_xlnm.Print_Titles" localSheetId="0">'Приложение 6'!$7:$7</definedName>
    <definedName name="_xlnm.Print_Area" localSheetId="0">'Приложение 6'!$A$1:$I$70</definedName>
  </definedNames>
  <calcPr calcId="162913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7" i="1" l="1"/>
  <c r="H67" i="1"/>
  <c r="I66" i="1"/>
  <c r="H66" i="1"/>
  <c r="I65" i="1"/>
  <c r="H65" i="1"/>
  <c r="I64" i="1"/>
  <c r="H64" i="1"/>
  <c r="G64" i="1"/>
  <c r="F64" i="1"/>
  <c r="E64" i="1"/>
  <c r="D64" i="1"/>
  <c r="C64" i="1"/>
  <c r="I63" i="1"/>
  <c r="H63" i="1"/>
  <c r="I62" i="1"/>
  <c r="H62" i="1"/>
  <c r="I61" i="1"/>
  <c r="H61" i="1"/>
  <c r="G60" i="1"/>
  <c r="F60" i="1"/>
  <c r="E60" i="1"/>
  <c r="I60" i="1" s="1"/>
  <c r="D60" i="1"/>
  <c r="C60" i="1"/>
  <c r="I59" i="1"/>
  <c r="H59" i="1"/>
  <c r="I58" i="1"/>
  <c r="H58" i="1"/>
  <c r="I57" i="1"/>
  <c r="H57" i="1"/>
  <c r="I56" i="1"/>
  <c r="H56" i="1"/>
  <c r="I55" i="1"/>
  <c r="H55" i="1"/>
  <c r="G54" i="1"/>
  <c r="F54" i="1"/>
  <c r="E54" i="1"/>
  <c r="I54" i="1" s="1"/>
  <c r="D54" i="1"/>
  <c r="C54" i="1"/>
  <c r="I53" i="1"/>
  <c r="H53" i="1"/>
  <c r="I52" i="1"/>
  <c r="H52" i="1"/>
  <c r="I51" i="1"/>
  <c r="H51" i="1"/>
  <c r="I50" i="1"/>
  <c r="H50" i="1"/>
  <c r="I49" i="1"/>
  <c r="H49" i="1"/>
  <c r="H48" i="1"/>
  <c r="G48" i="1"/>
  <c r="F48" i="1"/>
  <c r="E48" i="1"/>
  <c r="D48" i="1"/>
  <c r="I48" i="1" s="1"/>
  <c r="C48" i="1"/>
  <c r="I46" i="1"/>
  <c r="H46" i="1"/>
  <c r="I45" i="1"/>
  <c r="H45" i="1"/>
  <c r="I44" i="1"/>
  <c r="H44" i="1"/>
  <c r="G43" i="1"/>
  <c r="F43" i="1"/>
  <c r="E43" i="1"/>
  <c r="I43" i="1" s="1"/>
  <c r="D43" i="1"/>
  <c r="C43" i="1"/>
  <c r="I42" i="1"/>
  <c r="H42" i="1"/>
  <c r="I40" i="1"/>
  <c r="H40" i="1"/>
  <c r="I38" i="1"/>
  <c r="H38" i="1"/>
  <c r="I37" i="1"/>
  <c r="H37" i="1"/>
  <c r="G36" i="1"/>
  <c r="F36" i="1"/>
  <c r="E36" i="1"/>
  <c r="I36" i="1" s="1"/>
  <c r="D36" i="1"/>
  <c r="C36" i="1"/>
  <c r="H36" i="1" s="1"/>
  <c r="I34" i="1"/>
  <c r="H34" i="1"/>
  <c r="I33" i="1"/>
  <c r="H33" i="1"/>
  <c r="I32" i="1"/>
  <c r="H32" i="1"/>
  <c r="I31" i="1"/>
  <c r="H31" i="1"/>
  <c r="I30" i="1"/>
  <c r="G30" i="1"/>
  <c r="F30" i="1"/>
  <c r="E30" i="1"/>
  <c r="H30" i="1" s="1"/>
  <c r="D30" i="1"/>
  <c r="C30" i="1"/>
  <c r="I29" i="1"/>
  <c r="H29" i="1"/>
  <c r="I28" i="1"/>
  <c r="H28" i="1"/>
  <c r="I27" i="1"/>
  <c r="H27" i="1"/>
  <c r="I26" i="1"/>
  <c r="H26" i="1"/>
  <c r="I25" i="1"/>
  <c r="H25" i="1"/>
  <c r="I24" i="1"/>
  <c r="H24" i="1"/>
  <c r="G23" i="1"/>
  <c r="F23" i="1"/>
  <c r="E23" i="1"/>
  <c r="I23" i="1" s="1"/>
  <c r="D23" i="1"/>
  <c r="C23" i="1"/>
  <c r="I22" i="1"/>
  <c r="H22" i="1"/>
  <c r="I21" i="1"/>
  <c r="H21" i="1"/>
  <c r="I20" i="1"/>
  <c r="H20" i="1"/>
  <c r="I19" i="1"/>
  <c r="H19" i="1"/>
  <c r="G18" i="1"/>
  <c r="F18" i="1"/>
  <c r="E18" i="1"/>
  <c r="I18" i="1" s="1"/>
  <c r="D18" i="1"/>
  <c r="D68" i="1" s="1"/>
  <c r="C18" i="1"/>
  <c r="C68" i="1" s="1"/>
  <c r="I16" i="1"/>
  <c r="H16" i="1"/>
  <c r="I15" i="1"/>
  <c r="H15" i="1"/>
  <c r="I14" i="1"/>
  <c r="H14" i="1"/>
  <c r="I13" i="1"/>
  <c r="H13" i="1"/>
  <c r="G13" i="1"/>
  <c r="F13" i="1"/>
  <c r="E13" i="1"/>
  <c r="D13" i="1"/>
  <c r="C13" i="1"/>
  <c r="I9" i="1"/>
  <c r="H9" i="1"/>
  <c r="G9" i="1"/>
  <c r="G68" i="1" s="1"/>
  <c r="F9" i="1"/>
  <c r="F68" i="1" s="1"/>
  <c r="E9" i="1"/>
  <c r="E68" i="1" s="1"/>
  <c r="I68" i="1" l="1"/>
  <c r="H68" i="1"/>
  <c r="H54" i="1"/>
  <c r="H23" i="1"/>
  <c r="H60" i="1"/>
  <c r="H18" i="1"/>
  <c r="H43" i="1"/>
</calcChain>
</file>

<file path=xl/sharedStrings.xml><?xml version="1.0" encoding="utf-8"?>
<sst xmlns="http://schemas.openxmlformats.org/spreadsheetml/2006/main" count="137" uniqueCount="137">
  <si>
    <t>ПРИЛОЖЕНИЕ № 5</t>
  </si>
  <si>
    <t>к пояснительной записке</t>
  </si>
  <si>
    <t xml:space="preserve">Перечень муниципальных программ Белоярского района на 2021 год и на плановый период 2022 и 2023 годов </t>
  </si>
  <si>
    <t>(рублей)</t>
  </si>
  <si>
    <t xml:space="preserve">Наименование </t>
  </si>
  <si>
    <t>КЦСР</t>
  </si>
  <si>
    <t xml:space="preserve"> Исполнено за 2016 год </t>
  </si>
  <si>
    <t>Ожидаемое исполнение   за 2017 год</t>
  </si>
  <si>
    <t xml:space="preserve"> 2021 год</t>
  </si>
  <si>
    <t xml:space="preserve"> 2022 год</t>
  </si>
  <si>
    <t>Отклонение 2018 года от исполнения 2016 года</t>
  </si>
  <si>
    <t>Отклонение 2018 года от ожидаемого исполнения 2017 года</t>
  </si>
  <si>
    <t>2</t>
  </si>
  <si>
    <t>3</t>
  </si>
  <si>
    <t>4</t>
  </si>
  <si>
    <t>Муниципальная программа Белоярского района «Развитие малого и среднего  предпринимательства и туризма в Белоярском районе на 2019-2024 годы»</t>
  </si>
  <si>
    <t>0100000000</t>
  </si>
  <si>
    <t>10213070,48</t>
  </si>
  <si>
    <t>Подпрограмма «Развитие малого и среднего предпринимательства в Белоярском районе»</t>
  </si>
  <si>
    <t>0110000000</t>
  </si>
  <si>
    <t>Подпрограмма «Развитие туризма в Белоярском районе»</t>
  </si>
  <si>
    <t>0120000000</t>
  </si>
  <si>
    <t>Подпрограмма «Развитие системы защиты прав потребителей в Белоярском районе»</t>
  </si>
  <si>
    <t>0130000000</t>
  </si>
  <si>
    <t>Муниципальная программа Белоярского района «Развитие образования Белоярского района на 2019-2024 годы»</t>
  </si>
  <si>
    <t>0200000000</t>
  </si>
  <si>
    <t xml:space="preserve">Подпрограмма «Общее образование. Дополнительное образование детей»
</t>
  </si>
  <si>
    <t>0210000000</t>
  </si>
  <si>
    <t>Подпрограмма  «Система оценки качества образования и информационная прозрачность системы образования»</t>
  </si>
  <si>
    <t>0220000000</t>
  </si>
  <si>
    <t>Подпрограмма  «Ресурсное обеспечение системы образования»</t>
  </si>
  <si>
    <t>0230000000</t>
  </si>
  <si>
    <t>Подпрограмма  «Формирование доступной среды для инвалидов и других маломобильных групп населения в образовательных учреждениях»</t>
  </si>
  <si>
    <t>0240000000</t>
  </si>
  <si>
    <t>Муниципальная программа Белоярского района «Развитие социальной политики на территории  Белоярского района в 2020-2024 годах»</t>
  </si>
  <si>
    <t>0300000000</t>
  </si>
  <si>
    <t xml:space="preserve">Подпрограмма  "Реализация мероприятий социальной политики на территории Белоярского района"
</t>
  </si>
  <si>
    <t>0310000000</t>
  </si>
  <si>
    <t>Подпрограмма  "Поддержка социально ориентированных некоммерческих организаций"</t>
  </si>
  <si>
    <t>0320000000</t>
  </si>
  <si>
    <t xml:space="preserve">Подпрограмма  "Обеспечение реализации муниципальной программы"
</t>
  </si>
  <si>
    <t>0330000000</t>
  </si>
  <si>
    <t>Муниципальная программа Белоярского района «Доступная среда на 2019-2024 годы»</t>
  </si>
  <si>
    <t>0400000000</t>
  </si>
  <si>
    <t>Муниципальная программа Белоярского района «Развитие культуры Белоярского района на 2019-2024 годы»</t>
  </si>
  <si>
    <t>0500000000</t>
  </si>
  <si>
    <t xml:space="preserve">Подпрограмма  «Повышение качества культурных услуг, предоставляемых в области библиотечного, выставочного дела»
</t>
  </si>
  <si>
    <t>0510000000</t>
  </si>
  <si>
    <t xml:space="preserve">Подпрограмма  «Реализация творческого потенциала жителей Белоярского района»
</t>
  </si>
  <si>
    <t>0520000000</t>
  </si>
  <si>
    <t>Подпрограмма «Создание условий для информационного обеспечения населения Белоярского района посредством печатных средств массовой информации, а также в теле эфире»</t>
  </si>
  <si>
    <t>0530000000</t>
  </si>
  <si>
    <t>Подпрограмма  «Создание условий для реализации мероприятий муниципальной программы»</t>
  </si>
  <si>
    <t>0540000000</t>
  </si>
  <si>
    <t>Подпрограмма «Развитие отраслевой инфраструктуры»</t>
  </si>
  <si>
    <t>0550000000</t>
  </si>
  <si>
    <t>Подпрограмма «Формирование доступной среды жизнедеятельности для инвалидов и других маломобильных групп населения в учреждениях культуры»</t>
  </si>
  <si>
    <t>0560000000</t>
  </si>
  <si>
    <t>Муниципальная программа Белоярского района «Развитие физической культуры, спорта и молодежной политики на территории Белоярского района на 2019-2024 годы»</t>
  </si>
  <si>
    <t>0600000000</t>
  </si>
  <si>
    <t xml:space="preserve">Подпрограмма  «Развитие физической культуры и массового спорта»
</t>
  </si>
  <si>
    <t>0610000000</t>
  </si>
  <si>
    <t xml:space="preserve">Подпрограмма «Организация и осуществление мероприятий по работе с детьми и молодежью»
</t>
  </si>
  <si>
    <t>0620000000</t>
  </si>
  <si>
    <t>Подпрограмма  «Организация отдыха и оздоровления детей»</t>
  </si>
  <si>
    <t>0630000000</t>
  </si>
  <si>
    <t xml:space="preserve">Подпрограмма  «Обеспечение реализации муниципальной программы»
</t>
  </si>
  <si>
    <t>0640000000</t>
  </si>
  <si>
    <t>Подпрограмма «Формирование доступной среды для инвалидов и других маломобильных групп населения в подведомственных учреждениях»</t>
  </si>
  <si>
    <t>0650000000</t>
  </si>
  <si>
    <t>Муниципальная программа Белоярского района «Повышение эффективности деятельности органов местного самоуправления Белоярского района на 2019-2024 годы»</t>
  </si>
  <si>
    <t>0700000000</t>
  </si>
  <si>
    <t>Подпрограмма «Функционирование органов местного самоуправления Белоярского района»</t>
  </si>
  <si>
    <t>0710000000</t>
  </si>
  <si>
    <t>Подпрограмма «Развитие муниципальной службы в Белоярском районе»</t>
  </si>
  <si>
    <t>0720000000</t>
  </si>
  <si>
    <t>Подпрограмма «Развитие форм непосредственного осуществления населением местного самоуправления на территории Белоярского района»</t>
  </si>
  <si>
    <t>0730000000</t>
  </si>
  <si>
    <t>Муниципальная программа Белоярского района «Развитие агропромышленного комплекса на 2019-2024 годы»</t>
  </si>
  <si>
    <t>0800000000</t>
  </si>
  <si>
    <t>Муниципальная программа «Укрепление межнационального и межконфессионального согласия, профилактика экстремизма на 2019-2024 годы»</t>
  </si>
  <si>
    <t>0900000000</t>
  </si>
  <si>
    <t>Муниципальная программа Белоярского района «Социально-экономическое развитие коренных малочисленных народов Севера на территории Белоярского района на 2019-2024 годы»</t>
  </si>
  <si>
    <t>1000000000</t>
  </si>
  <si>
    <t xml:space="preserve"> Муниципальная программа Белоярского района «Обеспечение доступным и комфортным жильем жителей Белоярского района в 2019-2024 годах»</t>
  </si>
  <si>
    <t>1100000000</t>
  </si>
  <si>
    <t>Подпрограмма  «Содействие развитию жилищного строительства на территории Белоярского района»</t>
  </si>
  <si>
    <t>1110000000</t>
  </si>
  <si>
    <t xml:space="preserve">Подпрограмма  «Градостроительная деятельность на территории  Белоярского района»
</t>
  </si>
  <si>
    <t>1120000000</t>
  </si>
  <si>
    <t>Подпрограмма  «Улучшение жилищных условий населения Белоярского района»</t>
  </si>
  <si>
    <t>1130000000</t>
  </si>
  <si>
    <t xml:space="preserve">Подпрограмма «Переселение граждан из аварийного жилищного фонда» 
</t>
  </si>
  <si>
    <t>1140000000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</si>
  <si>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</si>
  <si>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</si>
  <si>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 xml:space="preserve">Подпрограмма  «Модернизация и реформирование жилищно-коммунального комплекса Белоярского района»
</t>
  </si>
  <si>
    <t>1210000000</t>
  </si>
  <si>
    <t xml:space="preserve">Подпрограмма  «Энергосбережение и повышение энергетической эффективности»
</t>
  </si>
  <si>
    <t>1220000000</t>
  </si>
  <si>
    <t>Подпрограмма «Проведение капитального ремонта многоквартирных домов»</t>
  </si>
  <si>
    <t>1230000000</t>
  </si>
  <si>
    <t>Подпрограмма «Обеспечение благоустройства территории городского поселения Белоярский»</t>
  </si>
  <si>
    <t>1240000000</t>
  </si>
  <si>
    <t>Муниципальная программа Белоярского района «Профилактика терроризма и  правонарушений в сфере общественного порядка в Белоярском районе на 2019–2024 годы»</t>
  </si>
  <si>
    <t>1300000000</t>
  </si>
  <si>
    <t>Муниципальная программа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годы»</t>
  </si>
  <si>
    <t>1400000000</t>
  </si>
  <si>
    <t>Подпрограмма  «Укрепление пожарной безопасности»</t>
  </si>
  <si>
    <t>1410000000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</si>
  <si>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</si>
  <si>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>1420000000</t>
  </si>
  <si>
    <t>Муниципальная программа Белоярского района «Охрана окружающей среды  на 2019–2024 годы»</t>
  </si>
  <si>
    <t>1500000000</t>
  </si>
  <si>
    <t>Муниципальная программа Белоярского района «Управление муниципальным имуществом на 2019-2024 годы»</t>
  </si>
  <si>
    <t>1600000000</t>
  </si>
  <si>
    <t>Муниципальная программа Белоярского района «Цифровое развитие на 2021-2024 годы»</t>
  </si>
  <si>
    <t>1700000000</t>
  </si>
  <si>
    <t>Муниципальная программа Белоярского района «Развитие транспортной системы Белоярского района»</t>
  </si>
  <si>
    <t>1800000000</t>
  </si>
  <si>
    <t xml:space="preserve">Подпрограмма  «Развитие, совершенствование сети автомобильных дорог в Белоярском районе»
</t>
  </si>
  <si>
    <t>1810000000</t>
  </si>
  <si>
    <t xml:space="preserve">Подпрограмма  «Организация транспортного обслуживания населения Белоярского района»
</t>
  </si>
  <si>
    <t>1820000000</t>
  </si>
  <si>
    <t>Подпрограмма  «Повышение безопасности дорожного движения  в Белоярском районе»</t>
  </si>
  <si>
    <t>1830000000</t>
  </si>
  <si>
    <t>Муниципальная программа Белоярского района «Управление муниципальными финансами в Белоярском районе на 2019-2024 годы»</t>
  </si>
  <si>
    <t>1900000000</t>
  </si>
  <si>
    <t>Подпрограмма  «Долгосрочное финансовое планирование и организация бюджетного процесса»</t>
  </si>
  <si>
    <t>1910000000</t>
  </si>
  <si>
    <t>Подпрограмма «Совершенствование межбюджетных отношений»</t>
  </si>
  <si>
    <t>1920000000</t>
  </si>
  <si>
    <t>Муниципальная программа «Формирование современной городской среды на 2018-2024 годы»</t>
  </si>
  <si>
    <t>2100000000</t>
  </si>
  <si>
    <t>Всего:</t>
  </si>
  <si>
    <t>______________________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</si>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</sst>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00"/>
    <numFmt numFmtId="169" formatCode="#,##0.00_ ;\-#,##0.00\ "/>
  </numFmts>
  <fonts count="14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">
    <xf numFmtId="0" fontId="0" fillId="0" borderId="0"/>
    <xf numFmtId="165" fontId="13" fillId="0" borderId="0" applyBorder="0" applyProtection="0"/>
    <xf numFmtId="164" fontId="13" fillId="0" borderId="0" applyBorder="0" applyProtection="0"/>
    <xf numFmtId="0" fontId="13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" fillId="0" borderId="0">
      <alignment wrapText="1"/>
    </xf>
    <xf numFmtId="0" fontId="13" fillId="0" borderId="0"/>
    <xf numFmtId="0" fontId="1" fillId="0" borderId="0"/>
    <xf numFmtId="0" fontId="1" fillId="0" borderId="0"/>
    <xf numFmtId="165" fontId="13" fillId="0" borderId="0" applyBorder="0" applyProtection="0"/>
    <xf numFmtId="165" fontId="13" fillId="0" borderId="0" applyBorder="0" applyProtection="0"/>
    <xf numFmtId="166" fontId="13" fillId="0" borderId="0" applyBorder="0" applyProtection="0"/>
    <xf numFmtId="167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  <xf numFmtId="165" fontId="13" fillId="0" borderId="0" applyBorder="0" applyProtection="0"/>
  </cellStyleXfs>
  <cellXfs count="63">
    <xf numFmtId="0" fontId="0" fillId="0" borderId="0" xfId="0"/>
    <xf numFmtId="0" fontId="4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8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169" fontId="8" fillId="0" borderId="2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" fontId="11" fillId="0" borderId="2" xfId="1" applyNumberFormat="1" applyFont="1" applyBorder="1" applyAlignment="1" applyProtection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center" vertical="center"/>
    </xf>
  </cellXfs>
  <cellStyles count="53">
    <cellStyle name="Денежный 2" xfId="2"/>
    <cellStyle name="Обычный" xfId="0" builtinId="0"/>
    <cellStyle name="Обычный 10" xfId="3"/>
    <cellStyle name="Обычный 12" xfId="4"/>
    <cellStyle name="Обычный 14" xfId="5"/>
    <cellStyle name="Обычный 16" xfId="6"/>
    <cellStyle name="Обычный 17" xfId="7"/>
    <cellStyle name="Обычный 18" xfId="8"/>
    <cellStyle name="Обычный 2" xfId="9"/>
    <cellStyle name="Обычный 2 2" xfId="10"/>
    <cellStyle name="Обычный 2 2 2" xfId="11"/>
    <cellStyle name="Обычный 2 2 3" xfId="12"/>
    <cellStyle name="Обычный 2 2_ИНФОРМАЦИЯ К ДУМЕ" xfId="13"/>
    <cellStyle name="Обычный 2 3" xfId="14"/>
    <cellStyle name="Обычный 2 4" xfId="15"/>
    <cellStyle name="Обычный 2 5" xfId="16"/>
    <cellStyle name="Обычный 2 6" xfId="17"/>
    <cellStyle name="Обычный 2_2013-2015гг." xfId="18"/>
    <cellStyle name="Обычный 3" xfId="19"/>
    <cellStyle name="Обычный 3 2" xfId="20"/>
    <cellStyle name="Обычный 3 3" xfId="21"/>
    <cellStyle name="Обычный 3 4" xfId="22"/>
    <cellStyle name="Обычный 30" xfId="23"/>
    <cellStyle name="Обычный 31" xfId="24"/>
    <cellStyle name="Обычный 34" xfId="25"/>
    <cellStyle name="Обычный 36" xfId="26"/>
    <cellStyle name="Обычный 4" xfId="27"/>
    <cellStyle name="Обычный 4 2" xfId="28"/>
    <cellStyle name="Обычный 40" xfId="29"/>
    <cellStyle name="Обычный 43" xfId="30"/>
    <cellStyle name="Обычный 5" xfId="31"/>
    <cellStyle name="Обычный 50" xfId="32"/>
    <cellStyle name="Обычный 51" xfId="33"/>
    <cellStyle name="Обычный 52" xfId="34"/>
    <cellStyle name="Обычный 54" xfId="35"/>
    <cellStyle name="Обычный 6" xfId="36"/>
    <cellStyle name="Обычный 60" xfId="37"/>
    <cellStyle name="Обычный 61" xfId="38"/>
    <cellStyle name="Обычный 7" xfId="39"/>
    <cellStyle name="Обычный 72" xfId="40"/>
    <cellStyle name="Обычный 8" xfId="41"/>
    <cellStyle name="Обычный 9" xfId="42"/>
    <cellStyle name="Финансовый" xfId="1" builtinId="3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J86"/>
  <sheetViews>
    <sheetView tabSelected="1" view="pageBreakPreview" zoomScaleNormal="50" workbookViewId="0">
      <selection activeCell="E7" sqref="E7"/>
    </sheetView>
  </sheetViews>
  <sheetFormatPr defaultColWidth="9.140625" defaultRowHeight="15" x14ac:dyDescent="0.25"/>
  <cols>
    <col min="1" max="1" width="59.28515625" style="6" customWidth="1"/>
    <col min="2" max="2" width="13.28515625" style="7" customWidth="1"/>
    <col min="3" max="4" width="19.7109375" style="7" hidden="1" customWidth="1"/>
    <col min="5" max="5" width="22.28515625" style="8" customWidth="1"/>
    <col min="6" max="6" width="21" style="9" customWidth="1"/>
    <col min="7" max="7" width="22" style="9" customWidth="1"/>
    <col min="8" max="8" width="0.140625" style="10" customWidth="1"/>
    <col min="9" max="9" width="19" style="10" hidden="1" customWidth="1"/>
    <col min="10" max="14" width="9.140625" style="10"/>
    <col min="15" max="116" width="9.140625" style="11"/>
    <col min="117" max="1024" width="9.140625" style="12"/>
  </cols>
  <sheetData>
    <row r="1" spans="1:116" ht="15.75" x14ac:dyDescent="0.25">
      <c r="F1" s="5" t="s">
        <v>0</v>
      </c>
      <c r="G1" s="5"/>
      <c r="H1" s="5"/>
      <c r="I1" s="5"/>
    </row>
    <row r="2" spans="1:116" ht="15.75" x14ac:dyDescent="0.25">
      <c r="F2" s="5" t="s">
        <v>1</v>
      </c>
      <c r="G2" s="5"/>
      <c r="H2" s="5"/>
      <c r="I2" s="5"/>
    </row>
    <row r="3" spans="1:116" x14ac:dyDescent="0.25">
      <c r="F3" s="4"/>
      <c r="G3" s="4"/>
    </row>
    <row r="4" spans="1:116" ht="38.25" customHeight="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13"/>
    </row>
    <row r="5" spans="1:116" ht="18.75" x14ac:dyDescent="0.25">
      <c r="A5" s="13"/>
      <c r="B5" s="13"/>
      <c r="C5" s="13"/>
      <c r="D5" s="13"/>
      <c r="E5" s="13"/>
      <c r="F5" s="13"/>
      <c r="G5" s="13"/>
    </row>
    <row r="6" spans="1:116" ht="20.25" x14ac:dyDescent="0.3">
      <c r="A6" s="14"/>
      <c r="B6" s="15"/>
      <c r="C6" s="15"/>
      <c r="D6" s="15"/>
      <c r="G6" s="2" t="s">
        <v>3</v>
      </c>
      <c r="H6" s="2"/>
      <c r="I6" s="2"/>
    </row>
    <row r="7" spans="1:116" s="21" customFormat="1" ht="33.75" customHeight="1" x14ac:dyDescent="0.25">
      <c r="A7" s="16" t="s">
        <v>4</v>
      </c>
      <c r="B7" s="17" t="s">
        <v>5</v>
      </c>
      <c r="C7" s="17" t="s">
        <v>6</v>
      </c>
      <c r="D7" s="17" t="s">
        <v>7</v>
      </c>
      <c r="E7" s="16" t="s">
        <v>8</v>
      </c>
      <c r="F7" s="16" t="s">
        <v>9</v>
      </c>
      <c r="G7" s="16" t="s">
        <v>136</v>
      </c>
      <c r="H7" s="18" t="s">
        <v>10</v>
      </c>
      <c r="I7" s="18" t="s">
        <v>11</v>
      </c>
      <c r="J7" s="19"/>
      <c r="K7" s="19"/>
      <c r="L7" s="19"/>
      <c r="M7" s="19"/>
      <c r="N7" s="19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</row>
    <row r="8" spans="1:116" s="21" customFormat="1" ht="16.5" customHeight="1" x14ac:dyDescent="0.25">
      <c r="A8" s="16">
        <v>1</v>
      </c>
      <c r="B8" s="17" t="s">
        <v>12</v>
      </c>
      <c r="C8" s="17" t="s">
        <v>13</v>
      </c>
      <c r="D8" s="17" t="s">
        <v>14</v>
      </c>
      <c r="E8" s="16">
        <v>3</v>
      </c>
      <c r="F8" s="16">
        <v>4</v>
      </c>
      <c r="G8" s="16">
        <v>5</v>
      </c>
      <c r="H8" s="22">
        <v>8</v>
      </c>
      <c r="I8" s="22">
        <v>9</v>
      </c>
      <c r="J8" s="19"/>
      <c r="K8" s="19"/>
      <c r="L8" s="19"/>
      <c r="M8" s="19"/>
      <c r="N8" s="19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</row>
    <row r="9" spans="1:116" s="29" customFormat="1" ht="47.25" x14ac:dyDescent="0.25">
      <c r="A9" s="23" t="s">
        <v>15</v>
      </c>
      <c r="B9" s="17" t="s">
        <v>16</v>
      </c>
      <c r="C9" s="24" t="s">
        <v>17</v>
      </c>
      <c r="D9" s="24">
        <v>10370600</v>
      </c>
      <c r="E9" s="25">
        <f>E10+E11+E12</f>
        <v>7284000</v>
      </c>
      <c r="F9" s="25">
        <f>F10+F11+F12</f>
        <v>6882000</v>
      </c>
      <c r="G9" s="25">
        <f>G10+G11+G12</f>
        <v>6882000</v>
      </c>
      <c r="H9" s="26">
        <f>E9-C9</f>
        <v>-2929070.4800000004</v>
      </c>
      <c r="I9" s="26">
        <f>E9-D9</f>
        <v>-3086600</v>
      </c>
      <c r="J9" s="27"/>
      <c r="K9" s="27"/>
      <c r="L9" s="27"/>
      <c r="M9" s="27"/>
      <c r="N9" s="27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</row>
    <row r="10" spans="1:116" s="29" customFormat="1" ht="31.5" x14ac:dyDescent="0.25">
      <c r="A10" s="30" t="s">
        <v>18</v>
      </c>
      <c r="B10" s="31" t="s">
        <v>19</v>
      </c>
      <c r="C10" s="24"/>
      <c r="D10" s="24"/>
      <c r="E10" s="32">
        <v>6284000</v>
      </c>
      <c r="F10" s="33">
        <v>6882000</v>
      </c>
      <c r="G10" s="33">
        <v>6882000</v>
      </c>
      <c r="H10" s="26"/>
      <c r="I10" s="26"/>
      <c r="J10" s="27"/>
      <c r="K10" s="27"/>
      <c r="L10" s="27"/>
      <c r="M10" s="27"/>
      <c r="N10" s="27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</row>
    <row r="11" spans="1:116" s="29" customFormat="1" ht="15.75" x14ac:dyDescent="0.25">
      <c r="A11" s="30" t="s">
        <v>20</v>
      </c>
      <c r="B11" s="31" t="s">
        <v>21</v>
      </c>
      <c r="C11" s="24"/>
      <c r="D11" s="24"/>
      <c r="E11" s="32">
        <v>1000000</v>
      </c>
      <c r="F11" s="33">
        <v>0</v>
      </c>
      <c r="G11" s="33">
        <v>0</v>
      </c>
      <c r="H11" s="26"/>
      <c r="I11" s="26"/>
      <c r="J11" s="27"/>
      <c r="K11" s="27"/>
      <c r="L11" s="27"/>
      <c r="M11" s="27"/>
      <c r="N11" s="27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</row>
    <row r="12" spans="1:116" s="29" customFormat="1" ht="31.5" x14ac:dyDescent="0.25">
      <c r="A12" s="30" t="s">
        <v>22</v>
      </c>
      <c r="B12" s="31" t="s">
        <v>23</v>
      </c>
      <c r="C12" s="24"/>
      <c r="D12" s="24"/>
      <c r="E12" s="32">
        <v>0</v>
      </c>
      <c r="F12" s="33">
        <v>0</v>
      </c>
      <c r="G12" s="33">
        <v>0</v>
      </c>
      <c r="H12" s="26"/>
      <c r="I12" s="26"/>
      <c r="J12" s="27"/>
      <c r="K12" s="27"/>
      <c r="L12" s="27"/>
      <c r="M12" s="27"/>
      <c r="N12" s="27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</row>
    <row r="13" spans="1:116" s="29" customFormat="1" ht="39.6" customHeight="1" x14ac:dyDescent="0.25">
      <c r="A13" s="23" t="s">
        <v>24</v>
      </c>
      <c r="B13" s="17" t="s">
        <v>25</v>
      </c>
      <c r="C13" s="24" t="e">
        <f>C14+C15+C16+#REF!</f>
        <v>#REF!</v>
      </c>
      <c r="D13" s="24" t="e">
        <f>D14+D15+D16+#REF!</f>
        <v>#REF!</v>
      </c>
      <c r="E13" s="25">
        <f>E14+E15+E16+E17</f>
        <v>1593370000</v>
      </c>
      <c r="F13" s="25">
        <f>F14+F15+F16+F17</f>
        <v>1566762600</v>
      </c>
      <c r="G13" s="25">
        <f>G14+G15+G16+G17</f>
        <v>1584067000</v>
      </c>
      <c r="H13" s="26" t="e">
        <f>E13-C13</f>
        <v>#REF!</v>
      </c>
      <c r="I13" s="26" t="e">
        <f>E13-D13</f>
        <v>#REF!</v>
      </c>
      <c r="J13" s="27"/>
      <c r="K13" s="27"/>
      <c r="L13" s="27"/>
      <c r="M13" s="27"/>
      <c r="N13" s="27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</row>
    <row r="14" spans="1:116" s="38" customFormat="1" ht="31.5" customHeight="1" x14ac:dyDescent="0.25">
      <c r="A14" s="34" t="s">
        <v>26</v>
      </c>
      <c r="B14" s="31" t="s">
        <v>27</v>
      </c>
      <c r="C14" s="35">
        <v>1140691049.3599999</v>
      </c>
      <c r="D14" s="35">
        <v>1163989924</v>
      </c>
      <c r="E14" s="32">
        <v>1513920700</v>
      </c>
      <c r="F14" s="33">
        <v>1487313300</v>
      </c>
      <c r="G14" s="33">
        <v>1504617700</v>
      </c>
      <c r="H14" s="26">
        <f>E14-C14</f>
        <v>373229650.6400001</v>
      </c>
      <c r="I14" s="26">
        <f>E14-D14</f>
        <v>349930776</v>
      </c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</row>
    <row r="15" spans="1:116" s="38" customFormat="1" ht="35.25" customHeight="1" x14ac:dyDescent="0.25">
      <c r="A15" s="30" t="s">
        <v>28</v>
      </c>
      <c r="B15" s="31" t="s">
        <v>29</v>
      </c>
      <c r="C15" s="35">
        <v>6600324</v>
      </c>
      <c r="D15" s="35">
        <v>5534200</v>
      </c>
      <c r="E15" s="32">
        <v>6999500</v>
      </c>
      <c r="F15" s="33">
        <v>6999500</v>
      </c>
      <c r="G15" s="33">
        <v>6999500</v>
      </c>
      <c r="H15" s="26">
        <f>E15-C15</f>
        <v>399176</v>
      </c>
      <c r="I15" s="26">
        <f>E15-D15</f>
        <v>1465300</v>
      </c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</row>
    <row r="16" spans="1:116" s="38" customFormat="1" ht="31.5" customHeight="1" x14ac:dyDescent="0.25">
      <c r="A16" s="30" t="s">
        <v>30</v>
      </c>
      <c r="B16" s="31" t="s">
        <v>31</v>
      </c>
      <c r="C16" s="35">
        <v>89764372.230000004</v>
      </c>
      <c r="D16" s="35">
        <v>69210470.120000005</v>
      </c>
      <c r="E16" s="32">
        <v>72449800</v>
      </c>
      <c r="F16" s="33">
        <v>72449800</v>
      </c>
      <c r="G16" s="33">
        <v>72449800</v>
      </c>
      <c r="H16" s="26">
        <f>E16-C16</f>
        <v>-17314572.230000004</v>
      </c>
      <c r="I16" s="26">
        <f>E16-D16</f>
        <v>3239329.8799999952</v>
      </c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</row>
    <row r="17" spans="1:116" s="38" customFormat="1" ht="31.5" customHeight="1" x14ac:dyDescent="0.25">
      <c r="A17" s="30" t="s">
        <v>32</v>
      </c>
      <c r="B17" s="31" t="s">
        <v>33</v>
      </c>
      <c r="C17" s="35"/>
      <c r="D17" s="35"/>
      <c r="E17" s="32">
        <v>0</v>
      </c>
      <c r="F17" s="33">
        <v>0</v>
      </c>
      <c r="G17" s="33">
        <v>0</v>
      </c>
      <c r="H17" s="26"/>
      <c r="I17" s="26"/>
      <c r="J17" s="36"/>
      <c r="K17" s="36"/>
      <c r="L17" s="36"/>
      <c r="M17" s="36"/>
      <c r="N17" s="36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</row>
    <row r="18" spans="1:116" s="29" customFormat="1" ht="51.75" customHeight="1" x14ac:dyDescent="0.25">
      <c r="A18" s="23" t="s">
        <v>34</v>
      </c>
      <c r="B18" s="17" t="s">
        <v>35</v>
      </c>
      <c r="C18" s="24">
        <f>C19+C20+C21</f>
        <v>19222531.129999999</v>
      </c>
      <c r="D18" s="24">
        <f>D19+D20+D21</f>
        <v>20325514.800000001</v>
      </c>
      <c r="E18" s="25">
        <f>E19+E20+E21</f>
        <v>107940100</v>
      </c>
      <c r="F18" s="25">
        <f>F19+F20+F21</f>
        <v>110831100</v>
      </c>
      <c r="G18" s="25">
        <f>G19+G20+G21</f>
        <v>111015800</v>
      </c>
      <c r="H18" s="26">
        <f t="shared" ref="H18:H34" si="0">E18-C18</f>
        <v>88717568.870000005</v>
      </c>
      <c r="I18" s="26">
        <f t="shared" ref="I18:I34" si="1">E18-D18</f>
        <v>87614585.200000003</v>
      </c>
      <c r="J18" s="39"/>
      <c r="K18" s="39"/>
      <c r="L18" s="39"/>
      <c r="M18" s="39"/>
      <c r="N18" s="39"/>
      <c r="O18" s="39"/>
      <c r="P18" s="39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</row>
    <row r="19" spans="1:116" s="38" customFormat="1" ht="33.75" customHeight="1" x14ac:dyDescent="0.25">
      <c r="A19" s="30" t="s">
        <v>36</v>
      </c>
      <c r="B19" s="31" t="s">
        <v>37</v>
      </c>
      <c r="C19" s="35">
        <v>11081288.57</v>
      </c>
      <c r="D19" s="35">
        <v>10842000</v>
      </c>
      <c r="E19" s="32">
        <v>80551100</v>
      </c>
      <c r="F19" s="33">
        <v>82409700</v>
      </c>
      <c r="G19" s="33">
        <v>82594400</v>
      </c>
      <c r="H19" s="26">
        <f t="shared" si="0"/>
        <v>69469811.430000007</v>
      </c>
      <c r="I19" s="26">
        <f t="shared" si="1"/>
        <v>69709100</v>
      </c>
      <c r="J19" s="39"/>
      <c r="K19" s="39"/>
      <c r="L19" s="39"/>
      <c r="M19" s="39"/>
      <c r="N19" s="39"/>
      <c r="O19" s="39"/>
      <c r="P19" s="39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</row>
    <row r="20" spans="1:116" s="38" customFormat="1" ht="31.5" x14ac:dyDescent="0.25">
      <c r="A20" s="30" t="s">
        <v>38</v>
      </c>
      <c r="B20" s="31" t="s">
        <v>39</v>
      </c>
      <c r="C20" s="35">
        <v>820000</v>
      </c>
      <c r="D20" s="35">
        <v>1020000</v>
      </c>
      <c r="E20" s="32">
        <v>350000</v>
      </c>
      <c r="F20" s="33">
        <v>1350000</v>
      </c>
      <c r="G20" s="33">
        <v>1350000</v>
      </c>
      <c r="H20" s="26">
        <f t="shared" si="0"/>
        <v>-470000</v>
      </c>
      <c r="I20" s="26">
        <f t="shared" si="1"/>
        <v>-670000</v>
      </c>
      <c r="J20" s="39"/>
      <c r="K20" s="39"/>
      <c r="L20" s="39"/>
      <c r="M20" s="39"/>
      <c r="N20" s="39"/>
      <c r="O20" s="39"/>
      <c r="P20" s="39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</row>
    <row r="21" spans="1:116" s="38" customFormat="1" ht="30.75" customHeight="1" x14ac:dyDescent="0.25">
      <c r="A21" s="30" t="s">
        <v>40</v>
      </c>
      <c r="B21" s="31" t="s">
        <v>41</v>
      </c>
      <c r="C21" s="35">
        <v>7321242.5599999996</v>
      </c>
      <c r="D21" s="35">
        <v>8463514.8000000007</v>
      </c>
      <c r="E21" s="32">
        <v>27039000</v>
      </c>
      <c r="F21" s="33">
        <v>27071400</v>
      </c>
      <c r="G21" s="33">
        <v>27071400</v>
      </c>
      <c r="H21" s="26">
        <f t="shared" si="0"/>
        <v>19717757.440000001</v>
      </c>
      <c r="I21" s="26">
        <f t="shared" si="1"/>
        <v>18575485.199999999</v>
      </c>
      <c r="J21" s="39"/>
      <c r="K21" s="39"/>
      <c r="L21" s="39"/>
      <c r="M21" s="39"/>
      <c r="N21" s="39"/>
      <c r="O21" s="39"/>
      <c r="P21" s="39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</row>
    <row r="22" spans="1:116" s="29" customFormat="1" ht="31.5" x14ac:dyDescent="0.25">
      <c r="A22" s="23" t="s">
        <v>42</v>
      </c>
      <c r="B22" s="17" t="s">
        <v>43</v>
      </c>
      <c r="C22" s="24">
        <v>599475.19999999995</v>
      </c>
      <c r="D22" s="24">
        <v>1291800</v>
      </c>
      <c r="E22" s="25">
        <v>151100</v>
      </c>
      <c r="F22" s="40">
        <v>151100</v>
      </c>
      <c r="G22" s="40">
        <v>151100</v>
      </c>
      <c r="H22" s="26">
        <f t="shared" si="0"/>
        <v>-448375.19999999995</v>
      </c>
      <c r="I22" s="26">
        <f t="shared" si="1"/>
        <v>-1140700</v>
      </c>
      <c r="J22" s="27"/>
      <c r="K22" s="27"/>
      <c r="L22" s="27"/>
      <c r="M22" s="27"/>
      <c r="N22" s="27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</row>
    <row r="23" spans="1:116" s="29" customFormat="1" ht="47.25" x14ac:dyDescent="0.25">
      <c r="A23" s="23" t="s">
        <v>44</v>
      </c>
      <c r="B23" s="17" t="s">
        <v>45</v>
      </c>
      <c r="C23" s="24">
        <f>C24+C25+C26+C27+C28+C29</f>
        <v>208163868.84999999</v>
      </c>
      <c r="D23" s="24">
        <f>D24+D25+D26+D27+D28+D29</f>
        <v>199655736.47</v>
      </c>
      <c r="E23" s="25">
        <f>E24+E25+E26+E27+E28+E29</f>
        <v>281592400</v>
      </c>
      <c r="F23" s="25">
        <f>F24+F25+F26+F27+F28+F29</f>
        <v>269490700</v>
      </c>
      <c r="G23" s="25">
        <f>G24+G25+G26+G27+G28+G29</f>
        <v>270474900</v>
      </c>
      <c r="H23" s="26">
        <f t="shared" si="0"/>
        <v>73428531.150000006</v>
      </c>
      <c r="I23" s="26">
        <f t="shared" si="1"/>
        <v>81936663.530000001</v>
      </c>
      <c r="J23" s="27"/>
      <c r="K23" s="27"/>
      <c r="L23" s="27"/>
      <c r="M23" s="27"/>
      <c r="N23" s="27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</row>
    <row r="24" spans="1:116" s="38" customFormat="1" ht="44.1" customHeight="1" x14ac:dyDescent="0.25">
      <c r="A24" s="30" t="s">
        <v>46</v>
      </c>
      <c r="B24" s="31" t="s">
        <v>47</v>
      </c>
      <c r="C24" s="35">
        <v>43141460.460000001</v>
      </c>
      <c r="D24" s="35">
        <v>42122422.380000003</v>
      </c>
      <c r="E24" s="32">
        <v>51592200</v>
      </c>
      <c r="F24" s="33">
        <v>50903100</v>
      </c>
      <c r="G24" s="33">
        <v>51157300</v>
      </c>
      <c r="H24" s="26">
        <f t="shared" si="0"/>
        <v>8450739.5399999991</v>
      </c>
      <c r="I24" s="26">
        <f t="shared" si="1"/>
        <v>9469777.6199999973</v>
      </c>
      <c r="J24" s="36"/>
      <c r="K24" s="36"/>
      <c r="L24" s="36"/>
      <c r="M24" s="36"/>
      <c r="N24" s="36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</row>
    <row r="25" spans="1:116" s="38" customFormat="1" ht="31.35" customHeight="1" x14ac:dyDescent="0.25">
      <c r="A25" s="30" t="s">
        <v>48</v>
      </c>
      <c r="B25" s="31" t="s">
        <v>49</v>
      </c>
      <c r="C25" s="35">
        <v>87969413.709999993</v>
      </c>
      <c r="D25" s="35">
        <v>82777858.379999995</v>
      </c>
      <c r="E25" s="32">
        <v>117072400</v>
      </c>
      <c r="F25" s="33">
        <v>107446400</v>
      </c>
      <c r="G25" s="33">
        <v>108083300</v>
      </c>
      <c r="H25" s="26">
        <f t="shared" si="0"/>
        <v>29102986.290000007</v>
      </c>
      <c r="I25" s="26">
        <f t="shared" si="1"/>
        <v>34294541.620000005</v>
      </c>
      <c r="J25" s="36"/>
      <c r="K25" s="36"/>
      <c r="L25" s="36"/>
      <c r="M25" s="36"/>
      <c r="N25" s="36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</row>
    <row r="26" spans="1:116" s="38" customFormat="1" ht="63" x14ac:dyDescent="0.25">
      <c r="A26" s="30" t="s">
        <v>50</v>
      </c>
      <c r="B26" s="31" t="s">
        <v>51</v>
      </c>
      <c r="C26" s="35">
        <v>18032017.52</v>
      </c>
      <c r="D26" s="35">
        <v>17892483.43</v>
      </c>
      <c r="E26" s="35">
        <v>23398900</v>
      </c>
      <c r="F26" s="35">
        <v>23370900</v>
      </c>
      <c r="G26" s="35">
        <v>23393800</v>
      </c>
      <c r="H26" s="26">
        <f t="shared" si="0"/>
        <v>5366882.4800000004</v>
      </c>
      <c r="I26" s="26">
        <f t="shared" si="1"/>
        <v>5506416.5700000003</v>
      </c>
      <c r="J26" s="36"/>
      <c r="K26" s="36"/>
      <c r="L26" s="36"/>
      <c r="M26" s="36"/>
      <c r="N26" s="36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</row>
    <row r="27" spans="1:116" s="38" customFormat="1" ht="29.1" customHeight="1" x14ac:dyDescent="0.25">
      <c r="A27" s="30" t="s">
        <v>52</v>
      </c>
      <c r="B27" s="31" t="s">
        <v>53</v>
      </c>
      <c r="C27" s="35">
        <v>43726657.159999996</v>
      </c>
      <c r="D27" s="35">
        <v>47847693.280000001</v>
      </c>
      <c r="E27" s="32">
        <v>88289600</v>
      </c>
      <c r="F27" s="33">
        <v>87734300</v>
      </c>
      <c r="G27" s="33">
        <v>87804500</v>
      </c>
      <c r="H27" s="26">
        <f t="shared" si="0"/>
        <v>44562942.840000004</v>
      </c>
      <c r="I27" s="26">
        <f t="shared" si="1"/>
        <v>40441906.719999999</v>
      </c>
      <c r="J27" s="36"/>
      <c r="K27" s="36"/>
      <c r="L27" s="36"/>
      <c r="M27" s="36"/>
      <c r="N27" s="36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</row>
    <row r="28" spans="1:116" s="38" customFormat="1" ht="18.600000000000001" customHeight="1" x14ac:dyDescent="0.25">
      <c r="A28" s="30" t="s">
        <v>54</v>
      </c>
      <c r="B28" s="31" t="s">
        <v>55</v>
      </c>
      <c r="C28" s="35">
        <v>15258320</v>
      </c>
      <c r="D28" s="35">
        <v>8796963</v>
      </c>
      <c r="E28" s="32">
        <v>1100300</v>
      </c>
      <c r="F28" s="33">
        <v>0</v>
      </c>
      <c r="G28" s="33">
        <v>0</v>
      </c>
      <c r="H28" s="26">
        <f t="shared" si="0"/>
        <v>-14158020</v>
      </c>
      <c r="I28" s="26">
        <f t="shared" si="1"/>
        <v>-7696663</v>
      </c>
      <c r="J28" s="36"/>
      <c r="K28" s="36"/>
      <c r="L28" s="36"/>
      <c r="M28" s="36"/>
      <c r="N28" s="36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</row>
    <row r="29" spans="1:116" s="38" customFormat="1" ht="47.25" customHeight="1" x14ac:dyDescent="0.25">
      <c r="A29" s="30" t="s">
        <v>56</v>
      </c>
      <c r="B29" s="31" t="s">
        <v>57</v>
      </c>
      <c r="C29" s="35">
        <v>36000</v>
      </c>
      <c r="D29" s="35">
        <v>218316</v>
      </c>
      <c r="E29" s="32">
        <v>139000</v>
      </c>
      <c r="F29" s="33">
        <v>36000</v>
      </c>
      <c r="G29" s="33">
        <v>36000</v>
      </c>
      <c r="H29" s="26">
        <f t="shared" si="0"/>
        <v>103000</v>
      </c>
      <c r="I29" s="26">
        <f t="shared" si="1"/>
        <v>-79316</v>
      </c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</row>
    <row r="30" spans="1:116" s="29" customFormat="1" ht="63" x14ac:dyDescent="0.25">
      <c r="A30" s="23" t="s">
        <v>58</v>
      </c>
      <c r="B30" s="17" t="s">
        <v>59</v>
      </c>
      <c r="C30" s="24" t="e">
        <f>C31+C32+C33+C34+#REF!</f>
        <v>#REF!</v>
      </c>
      <c r="D30" s="24" t="e">
        <f>D31+D32+D33+D34+#REF!</f>
        <v>#REF!</v>
      </c>
      <c r="E30" s="25">
        <f>E31+E32+E33+E34</f>
        <v>172086900</v>
      </c>
      <c r="F30" s="25">
        <f>F31+F32+F33+F34</f>
        <v>176735000</v>
      </c>
      <c r="G30" s="25">
        <f>G31+G32+G33+G34</f>
        <v>177808100</v>
      </c>
      <c r="H30" s="26" t="e">
        <f t="shared" si="0"/>
        <v>#REF!</v>
      </c>
      <c r="I30" s="26" t="e">
        <f t="shared" si="1"/>
        <v>#REF!</v>
      </c>
      <c r="J30" s="27"/>
      <c r="K30" s="27"/>
      <c r="L30" s="27"/>
      <c r="M30" s="27"/>
      <c r="N30" s="27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</row>
    <row r="31" spans="1:116" s="38" customFormat="1" ht="31.5" customHeight="1" x14ac:dyDescent="0.25">
      <c r="A31" s="30" t="s">
        <v>60</v>
      </c>
      <c r="B31" s="31" t="s">
        <v>61</v>
      </c>
      <c r="C31" s="35">
        <v>91093279.510000005</v>
      </c>
      <c r="D31" s="35">
        <v>78969910</v>
      </c>
      <c r="E31" s="32">
        <v>91496400</v>
      </c>
      <c r="F31" s="33">
        <v>94968500</v>
      </c>
      <c r="G31" s="33">
        <v>96195900</v>
      </c>
      <c r="H31" s="26">
        <f t="shared" si="0"/>
        <v>403120.48999999464</v>
      </c>
      <c r="I31" s="26">
        <f t="shared" si="1"/>
        <v>12526490</v>
      </c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</row>
    <row r="32" spans="1:116" s="38" customFormat="1" ht="33" customHeight="1" x14ac:dyDescent="0.25">
      <c r="A32" s="30" t="s">
        <v>62</v>
      </c>
      <c r="B32" s="31" t="s">
        <v>63</v>
      </c>
      <c r="C32" s="35">
        <v>25858424.390000001</v>
      </c>
      <c r="D32" s="35">
        <v>26133332.350000001</v>
      </c>
      <c r="E32" s="32">
        <v>23225000</v>
      </c>
      <c r="F32" s="33">
        <v>23011800</v>
      </c>
      <c r="G32" s="33">
        <v>22819600</v>
      </c>
      <c r="H32" s="26">
        <f t="shared" si="0"/>
        <v>-2633424.3900000006</v>
      </c>
      <c r="I32" s="26">
        <f t="shared" si="1"/>
        <v>-2908332.3500000015</v>
      </c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</row>
    <row r="33" spans="1:116" s="38" customFormat="1" ht="31.5" x14ac:dyDescent="0.25">
      <c r="A33" s="30" t="s">
        <v>64</v>
      </c>
      <c r="B33" s="31" t="s">
        <v>65</v>
      </c>
      <c r="C33" s="35">
        <v>37150057.420000002</v>
      </c>
      <c r="D33" s="35">
        <v>34230766.539999999</v>
      </c>
      <c r="E33" s="32">
        <v>42165300</v>
      </c>
      <c r="F33" s="33">
        <v>41473100</v>
      </c>
      <c r="G33" s="33">
        <v>41473100</v>
      </c>
      <c r="H33" s="26">
        <f t="shared" si="0"/>
        <v>5015242.5799999982</v>
      </c>
      <c r="I33" s="26">
        <f t="shared" si="1"/>
        <v>7934533.4600000009</v>
      </c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</row>
    <row r="34" spans="1:116" s="38" customFormat="1" ht="32.25" customHeight="1" x14ac:dyDescent="0.25">
      <c r="A34" s="30" t="s">
        <v>66</v>
      </c>
      <c r="B34" s="31" t="s">
        <v>67</v>
      </c>
      <c r="C34" s="35">
        <v>13355887.23</v>
      </c>
      <c r="D34" s="35">
        <v>13631283.630000001</v>
      </c>
      <c r="E34" s="32">
        <v>15200200</v>
      </c>
      <c r="F34" s="33">
        <v>17281600</v>
      </c>
      <c r="G34" s="33">
        <v>17319500</v>
      </c>
      <c r="H34" s="26">
        <f t="shared" si="0"/>
        <v>1844312.7699999996</v>
      </c>
      <c r="I34" s="26">
        <f t="shared" si="1"/>
        <v>1568916.3699999992</v>
      </c>
      <c r="J34" s="36"/>
      <c r="K34" s="36"/>
      <c r="L34" s="36"/>
      <c r="M34" s="36"/>
      <c r="N34" s="36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</row>
    <row r="35" spans="1:116" s="38" customFormat="1" ht="32.25" customHeight="1" x14ac:dyDescent="0.25">
      <c r="A35" s="30" t="s">
        <v>68</v>
      </c>
      <c r="B35" s="31" t="s">
        <v>69</v>
      </c>
      <c r="C35" s="35"/>
      <c r="D35" s="35"/>
      <c r="E35" s="32">
        <v>0</v>
      </c>
      <c r="F35" s="33">
        <v>0</v>
      </c>
      <c r="G35" s="33">
        <v>0</v>
      </c>
      <c r="H35" s="26"/>
      <c r="I35" s="26"/>
      <c r="J35" s="36"/>
      <c r="K35" s="36"/>
      <c r="L35" s="36"/>
      <c r="M35" s="36"/>
      <c r="N35" s="36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</row>
    <row r="36" spans="1:116" s="46" customFormat="1" ht="56.65" customHeight="1" x14ac:dyDescent="0.25">
      <c r="A36" s="41" t="s">
        <v>70</v>
      </c>
      <c r="B36" s="42" t="s">
        <v>71</v>
      </c>
      <c r="C36" s="43">
        <f>C37+C38</f>
        <v>182627357.56999999</v>
      </c>
      <c r="D36" s="43">
        <f>D37+D38</f>
        <v>193835701.69999999</v>
      </c>
      <c r="E36" s="44">
        <f>E37+E38</f>
        <v>240954700</v>
      </c>
      <c r="F36" s="44">
        <f>F37+F38</f>
        <v>239822700</v>
      </c>
      <c r="G36" s="44">
        <f>G37+G38</f>
        <v>240599900</v>
      </c>
      <c r="H36" s="26">
        <f>E36-C36</f>
        <v>58327342.430000007</v>
      </c>
      <c r="I36" s="26">
        <f>E36-D36</f>
        <v>47118998.300000012</v>
      </c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</row>
    <row r="37" spans="1:116" s="38" customFormat="1" ht="31.5" x14ac:dyDescent="0.25">
      <c r="A37" s="30" t="s">
        <v>72</v>
      </c>
      <c r="B37" s="31" t="s">
        <v>73</v>
      </c>
      <c r="C37" s="35">
        <v>181773333.59999999</v>
      </c>
      <c r="D37" s="35">
        <v>192913735.69999999</v>
      </c>
      <c r="E37" s="32">
        <v>239420200</v>
      </c>
      <c r="F37" s="47">
        <v>238402600</v>
      </c>
      <c r="G37" s="47">
        <v>239056800</v>
      </c>
      <c r="H37" s="26">
        <f>E37-C37</f>
        <v>57646866.400000006</v>
      </c>
      <c r="I37" s="26">
        <f>E37-D37</f>
        <v>46506464.300000012</v>
      </c>
      <c r="J37" s="36"/>
      <c r="K37" s="36"/>
      <c r="L37" s="36"/>
      <c r="M37" s="36"/>
      <c r="N37" s="36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</row>
    <row r="38" spans="1:116" s="38" customFormat="1" ht="31.5" x14ac:dyDescent="0.25">
      <c r="A38" s="30" t="s">
        <v>74</v>
      </c>
      <c r="B38" s="31" t="s">
        <v>75</v>
      </c>
      <c r="C38" s="35">
        <v>854023.97</v>
      </c>
      <c r="D38" s="35">
        <v>921966</v>
      </c>
      <c r="E38" s="32">
        <v>1534500</v>
      </c>
      <c r="F38" s="47">
        <v>1420100</v>
      </c>
      <c r="G38" s="47">
        <v>1543100</v>
      </c>
      <c r="H38" s="26">
        <f>E38-C38</f>
        <v>680476.03</v>
      </c>
      <c r="I38" s="26">
        <f>E38-D38</f>
        <v>612534</v>
      </c>
      <c r="J38" s="36"/>
      <c r="K38" s="36"/>
      <c r="L38" s="36"/>
      <c r="M38" s="36"/>
      <c r="N38" s="36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</row>
    <row r="39" spans="1:116" s="38" customFormat="1" ht="47.25" x14ac:dyDescent="0.25">
      <c r="A39" s="30" t="s">
        <v>76</v>
      </c>
      <c r="B39" s="31" t="s">
        <v>77</v>
      </c>
      <c r="C39" s="35"/>
      <c r="D39" s="35"/>
      <c r="E39" s="32">
        <v>0</v>
      </c>
      <c r="F39" s="47">
        <v>0</v>
      </c>
      <c r="G39" s="47">
        <v>0</v>
      </c>
      <c r="H39" s="26"/>
      <c r="I39" s="26"/>
      <c r="J39" s="36"/>
      <c r="K39" s="36"/>
      <c r="L39" s="36"/>
      <c r="M39" s="36"/>
      <c r="N39" s="36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</row>
    <row r="40" spans="1:116" s="29" customFormat="1" ht="47.25" x14ac:dyDescent="0.25">
      <c r="A40" s="23" t="s">
        <v>78</v>
      </c>
      <c r="B40" s="17" t="s">
        <v>79</v>
      </c>
      <c r="C40" s="24">
        <v>50333885.390000001</v>
      </c>
      <c r="D40" s="24">
        <v>43525200</v>
      </c>
      <c r="E40" s="25">
        <v>29602900</v>
      </c>
      <c r="F40" s="48">
        <v>20447000</v>
      </c>
      <c r="G40" s="48">
        <v>20333200</v>
      </c>
      <c r="H40" s="26">
        <f>E40-C40</f>
        <v>-20730985.390000001</v>
      </c>
      <c r="I40" s="26">
        <f>E40-D40</f>
        <v>-13922300</v>
      </c>
      <c r="J40" s="27"/>
      <c r="K40" s="27"/>
      <c r="L40" s="27"/>
      <c r="M40" s="27"/>
      <c r="N40" s="27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</row>
    <row r="41" spans="1:116" s="29" customFormat="1" ht="43.35" customHeight="1" x14ac:dyDescent="0.25">
      <c r="A41" s="23" t="s">
        <v>80</v>
      </c>
      <c r="B41" s="17" t="s">
        <v>81</v>
      </c>
      <c r="C41" s="24"/>
      <c r="D41" s="24"/>
      <c r="E41" s="25">
        <v>690700</v>
      </c>
      <c r="F41" s="48">
        <v>725400</v>
      </c>
      <c r="G41" s="48">
        <v>725400</v>
      </c>
      <c r="H41" s="26"/>
      <c r="I41" s="26"/>
      <c r="J41" s="27"/>
      <c r="K41" s="27"/>
      <c r="L41" s="27"/>
      <c r="M41" s="27"/>
      <c r="N41" s="27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</row>
    <row r="42" spans="1:116" s="29" customFormat="1" ht="51.75" customHeight="1" x14ac:dyDescent="0.25">
      <c r="A42" s="23" t="s">
        <v>82</v>
      </c>
      <c r="B42" s="17" t="s">
        <v>83</v>
      </c>
      <c r="C42" s="24">
        <v>2651967.4</v>
      </c>
      <c r="D42" s="24">
        <v>2250900</v>
      </c>
      <c r="E42" s="25">
        <v>1737200</v>
      </c>
      <c r="F42" s="40">
        <v>1784200</v>
      </c>
      <c r="G42" s="40">
        <v>1796000</v>
      </c>
      <c r="H42" s="26">
        <f>E42-C42</f>
        <v>-914767.39999999991</v>
      </c>
      <c r="I42" s="26">
        <f>E42-D42</f>
        <v>-513700</v>
      </c>
      <c r="J42" s="27"/>
      <c r="K42" s="27"/>
      <c r="L42" s="27"/>
      <c r="M42" s="27"/>
      <c r="N42" s="27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</row>
    <row r="43" spans="1:116" s="29" customFormat="1" ht="47.25" x14ac:dyDescent="0.25">
      <c r="A43" s="23" t="s">
        <v>84</v>
      </c>
      <c r="B43" s="17" t="s">
        <v>85</v>
      </c>
      <c r="C43" s="24">
        <f>C44+C45+C46</f>
        <v>386243833.25999999</v>
      </c>
      <c r="D43" s="24">
        <f>D44+D45+D46</f>
        <v>191494856.23999998</v>
      </c>
      <c r="E43" s="25">
        <f>E44+E45+E46+E47</f>
        <v>313179200</v>
      </c>
      <c r="F43" s="25">
        <f>F44+F45+F46+F47</f>
        <v>191921100</v>
      </c>
      <c r="G43" s="25">
        <f>G44+G45+G46+G47</f>
        <v>211774500</v>
      </c>
      <c r="H43" s="26">
        <f>E43-C43</f>
        <v>-73064633.25999999</v>
      </c>
      <c r="I43" s="26">
        <f>E43-D43</f>
        <v>121684343.76000002</v>
      </c>
      <c r="J43" s="27"/>
      <c r="K43" s="27"/>
      <c r="L43" s="27"/>
      <c r="M43" s="27"/>
      <c r="N43" s="27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</row>
    <row r="44" spans="1:116" s="38" customFormat="1" ht="28.35" customHeight="1" x14ac:dyDescent="0.25">
      <c r="A44" s="30" t="s">
        <v>86</v>
      </c>
      <c r="B44" s="31" t="s">
        <v>87</v>
      </c>
      <c r="C44" s="35">
        <v>376546146.25999999</v>
      </c>
      <c r="D44" s="35">
        <v>182950166.31999999</v>
      </c>
      <c r="E44" s="32">
        <v>44234000</v>
      </c>
      <c r="F44" s="33">
        <v>34667400</v>
      </c>
      <c r="G44" s="33">
        <v>15335000</v>
      </c>
      <c r="H44" s="26">
        <f>E44-C44</f>
        <v>-332312146.25999999</v>
      </c>
      <c r="I44" s="26">
        <f>E44-D44</f>
        <v>-138716166.31999999</v>
      </c>
      <c r="J44" s="36"/>
      <c r="K44" s="36"/>
      <c r="L44" s="36"/>
      <c r="M44" s="36"/>
      <c r="N44" s="36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</row>
    <row r="45" spans="1:116" s="38" customFormat="1" ht="30.75" customHeight="1" x14ac:dyDescent="0.25">
      <c r="A45" s="30" t="s">
        <v>88</v>
      </c>
      <c r="B45" s="31" t="s">
        <v>89</v>
      </c>
      <c r="C45" s="35">
        <v>6324670</v>
      </c>
      <c r="D45" s="35">
        <v>6832166.2000000002</v>
      </c>
      <c r="E45" s="32">
        <v>7368500</v>
      </c>
      <c r="F45" s="32">
        <v>7368500</v>
      </c>
      <c r="G45" s="32">
        <v>7368500</v>
      </c>
      <c r="H45" s="26">
        <f>E45-C45</f>
        <v>1043830</v>
      </c>
      <c r="I45" s="26">
        <f>E45-D45</f>
        <v>536333.79999999981</v>
      </c>
      <c r="J45" s="36"/>
      <c r="K45" s="36"/>
      <c r="L45" s="36"/>
      <c r="M45" s="36"/>
      <c r="N45" s="36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</row>
    <row r="46" spans="1:116" s="38" customFormat="1" ht="31.5" x14ac:dyDescent="0.25">
      <c r="A46" s="30" t="s">
        <v>90</v>
      </c>
      <c r="B46" s="31" t="s">
        <v>91</v>
      </c>
      <c r="C46" s="35">
        <v>3373017</v>
      </c>
      <c r="D46" s="35">
        <v>1712523.72</v>
      </c>
      <c r="E46" s="32">
        <v>1939200</v>
      </c>
      <c r="F46" s="33">
        <v>1975300</v>
      </c>
      <c r="G46" s="33">
        <v>1970900</v>
      </c>
      <c r="H46" s="26">
        <f>E46-C46</f>
        <v>-1433817</v>
      </c>
      <c r="I46" s="26">
        <f>E46-D46</f>
        <v>226676.28000000003</v>
      </c>
      <c r="J46" s="36"/>
      <c r="K46" s="36"/>
      <c r="L46" s="36"/>
      <c r="M46" s="36"/>
      <c r="N46" s="36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</row>
    <row r="47" spans="1:116" s="38" customFormat="1" ht="31.35" customHeight="1" x14ac:dyDescent="0.25">
      <c r="A47" s="30" t="s">
        <v>92</v>
      </c>
      <c r="B47" s="31" t="s">
        <v>93</v>
      </c>
      <c r="C47" s="35"/>
      <c r="D47" s="35"/>
      <c r="E47" s="32">
        <v>259637500</v>
      </c>
      <c r="F47" s="33">
        <v>147909900</v>
      </c>
      <c r="G47" s="33">
        <v>187100100</v>
      </c>
      <c r="H47" s="26"/>
      <c r="I47" s="26"/>
      <c r="J47" s="36"/>
      <c r="K47" s="36"/>
      <c r="L47" s="36"/>
      <c r="M47" s="36"/>
      <c r="N47" s="36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</row>
    <row r="48" spans="1:116" s="29" customFormat="1" ht="63" x14ac:dyDescent="0.25">
      <c r="A48" s="23" t="s">
        <v>94</v>
      </c>
      <c r="B48" s="17" t="s">
        <v>95</v>
      </c>
      <c r="C48" s="24" t="e">
        <f>C49+C50+C51+C52+#REF!</f>
        <v>#REF!</v>
      </c>
      <c r="D48" s="24" t="e">
        <f>D49+D50+D51+D52+#REF!+#REF!</f>
        <v>#REF!</v>
      </c>
      <c r="E48" s="25">
        <f>E49+E50+E51+E52</f>
        <v>360658000</v>
      </c>
      <c r="F48" s="25">
        <f>F49+F50+F51+F52</f>
        <v>544403900</v>
      </c>
      <c r="G48" s="25">
        <f>G49+G50+G51+G52</f>
        <v>115675800</v>
      </c>
      <c r="H48" s="26" t="e">
        <f t="shared" ref="H48:H63" si="2">E48-C48</f>
        <v>#REF!</v>
      </c>
      <c r="I48" s="26" t="e">
        <f t="shared" ref="I48:I63" si="3">E48-D48</f>
        <v>#REF!</v>
      </c>
      <c r="J48" s="27"/>
      <c r="K48" s="27"/>
      <c r="L48" s="27"/>
      <c r="M48" s="27"/>
      <c r="N48" s="27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</row>
    <row r="49" spans="1:116" s="38" customFormat="1" ht="31.35" customHeight="1" x14ac:dyDescent="0.25">
      <c r="A49" s="30" t="s">
        <v>96</v>
      </c>
      <c r="B49" s="31" t="s">
        <v>97</v>
      </c>
      <c r="C49" s="35">
        <v>143463014.34999999</v>
      </c>
      <c r="D49" s="35">
        <v>80442028</v>
      </c>
      <c r="E49" s="32">
        <v>308847500</v>
      </c>
      <c r="F49" s="33">
        <v>475621500</v>
      </c>
      <c r="G49" s="33">
        <v>48893400</v>
      </c>
      <c r="H49" s="26">
        <f t="shared" si="2"/>
        <v>165384485.65000001</v>
      </c>
      <c r="I49" s="26">
        <f t="shared" si="3"/>
        <v>228405472</v>
      </c>
      <c r="J49" s="36"/>
      <c r="K49" s="36"/>
      <c r="L49" s="36"/>
      <c r="M49" s="36"/>
      <c r="N49" s="36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</row>
    <row r="50" spans="1:116" s="38" customFormat="1" ht="31.35" customHeight="1" x14ac:dyDescent="0.25">
      <c r="A50" s="30" t="s">
        <v>98</v>
      </c>
      <c r="B50" s="31" t="s">
        <v>99</v>
      </c>
      <c r="C50" s="35">
        <v>0</v>
      </c>
      <c r="D50" s="35">
        <v>70000</v>
      </c>
      <c r="E50" s="32">
        <v>97000</v>
      </c>
      <c r="F50" s="32">
        <v>0</v>
      </c>
      <c r="G50" s="32">
        <v>0</v>
      </c>
      <c r="H50" s="26">
        <f t="shared" si="2"/>
        <v>97000</v>
      </c>
      <c r="I50" s="26">
        <f t="shared" si="3"/>
        <v>27000</v>
      </c>
      <c r="J50" s="36"/>
      <c r="K50" s="36"/>
      <c r="L50" s="36"/>
      <c r="M50" s="36"/>
      <c r="N50" s="36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</row>
    <row r="51" spans="1:116" s="38" customFormat="1" ht="28.35" customHeight="1" x14ac:dyDescent="0.25">
      <c r="A51" s="30" t="s">
        <v>100</v>
      </c>
      <c r="B51" s="31" t="s">
        <v>101</v>
      </c>
      <c r="C51" s="35">
        <v>1829232.02</v>
      </c>
      <c r="D51" s="35">
        <v>2456900</v>
      </c>
      <c r="E51" s="32">
        <v>100</v>
      </c>
      <c r="F51" s="33">
        <v>0</v>
      </c>
      <c r="G51" s="33">
        <v>0</v>
      </c>
      <c r="H51" s="26">
        <f t="shared" si="2"/>
        <v>-1829132.02</v>
      </c>
      <c r="I51" s="26">
        <f t="shared" si="3"/>
        <v>-2456800</v>
      </c>
      <c r="J51" s="36"/>
      <c r="K51" s="36"/>
      <c r="L51" s="36"/>
      <c r="M51" s="36"/>
      <c r="N51" s="36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</row>
    <row r="52" spans="1:116" s="38" customFormat="1" ht="29.85" customHeight="1" x14ac:dyDescent="0.25">
      <c r="A52" s="30" t="s">
        <v>102</v>
      </c>
      <c r="B52" s="31" t="s">
        <v>103</v>
      </c>
      <c r="C52" s="35">
        <v>323946276.94999999</v>
      </c>
      <c r="D52" s="35">
        <v>17863651.670000002</v>
      </c>
      <c r="E52" s="32">
        <v>51713400</v>
      </c>
      <c r="F52" s="32">
        <v>68782400</v>
      </c>
      <c r="G52" s="32">
        <v>66782400</v>
      </c>
      <c r="H52" s="26">
        <f t="shared" si="2"/>
        <v>-272232876.94999999</v>
      </c>
      <c r="I52" s="26">
        <f t="shared" si="3"/>
        <v>33849748.329999998</v>
      </c>
      <c r="J52" s="36"/>
      <c r="K52" s="36"/>
      <c r="L52" s="36"/>
      <c r="M52" s="36"/>
      <c r="N52" s="36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</row>
    <row r="53" spans="1:116" s="29" customFormat="1" ht="52.9" customHeight="1" x14ac:dyDescent="0.25">
      <c r="A53" s="23" t="s">
        <v>104</v>
      </c>
      <c r="B53" s="17" t="s">
        <v>105</v>
      </c>
      <c r="C53" s="24">
        <v>2932300</v>
      </c>
      <c r="D53" s="24">
        <v>1716000</v>
      </c>
      <c r="E53" s="25">
        <v>2926300</v>
      </c>
      <c r="F53" s="40">
        <v>2926300</v>
      </c>
      <c r="G53" s="40">
        <v>2926300</v>
      </c>
      <c r="H53" s="26">
        <f t="shared" si="2"/>
        <v>-6000</v>
      </c>
      <c r="I53" s="26">
        <f t="shared" si="3"/>
        <v>1210300</v>
      </c>
      <c r="J53" s="27"/>
      <c r="K53" s="27"/>
      <c r="L53" s="27"/>
      <c r="M53" s="27"/>
      <c r="N53" s="27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</row>
    <row r="54" spans="1:116" s="29" customFormat="1" ht="78.75" x14ac:dyDescent="0.25">
      <c r="A54" s="23" t="s">
        <v>106</v>
      </c>
      <c r="B54" s="17" t="s">
        <v>107</v>
      </c>
      <c r="C54" s="24">
        <f>C55+C56</f>
        <v>15004627.360000001</v>
      </c>
      <c r="D54" s="24">
        <f>D55+D56</f>
        <v>31444813.689999998</v>
      </c>
      <c r="E54" s="25">
        <f>E55+E56</f>
        <v>15955500</v>
      </c>
      <c r="F54" s="25">
        <f>F55+F56</f>
        <v>14959900</v>
      </c>
      <c r="G54" s="25">
        <f>G55+G56</f>
        <v>15906800</v>
      </c>
      <c r="H54" s="26">
        <f t="shared" si="2"/>
        <v>950872.63999999873</v>
      </c>
      <c r="I54" s="26">
        <f t="shared" si="3"/>
        <v>-15489313.689999998</v>
      </c>
      <c r="J54" s="27"/>
      <c r="K54" s="27"/>
      <c r="L54" s="27"/>
      <c r="M54" s="27"/>
      <c r="N54" s="27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</row>
    <row r="55" spans="1:116" s="38" customFormat="1" ht="19.5" customHeight="1" x14ac:dyDescent="0.25">
      <c r="A55" s="30" t="s">
        <v>108</v>
      </c>
      <c r="B55" s="31" t="s">
        <v>109</v>
      </c>
      <c r="C55" s="35">
        <v>738376.56</v>
      </c>
      <c r="D55" s="35">
        <v>15737200</v>
      </c>
      <c r="E55" s="32">
        <v>10000</v>
      </c>
      <c r="F55" s="33">
        <v>10000</v>
      </c>
      <c r="G55" s="33">
        <v>10000</v>
      </c>
      <c r="H55" s="26">
        <f t="shared" si="2"/>
        <v>-728376.56</v>
      </c>
      <c r="I55" s="26">
        <f t="shared" si="3"/>
        <v>-15727200</v>
      </c>
      <c r="J55" s="36"/>
      <c r="K55" s="36"/>
      <c r="L55" s="36"/>
      <c r="M55" s="36"/>
      <c r="N55" s="36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</row>
    <row r="56" spans="1:116" s="38" customFormat="1" ht="78.75" x14ac:dyDescent="0.25">
      <c r="A56" s="30" t="s">
        <v>110</v>
      </c>
      <c r="B56" s="31" t="s">
        <v>111</v>
      </c>
      <c r="C56" s="35">
        <v>14266250.800000001</v>
      </c>
      <c r="D56" s="35">
        <v>15707613.689999999</v>
      </c>
      <c r="E56" s="32">
        <v>15945500</v>
      </c>
      <c r="F56" s="33">
        <v>14949900</v>
      </c>
      <c r="G56" s="33">
        <v>15896800</v>
      </c>
      <c r="H56" s="26">
        <f t="shared" si="2"/>
        <v>1679249.1999999993</v>
      </c>
      <c r="I56" s="26">
        <f t="shared" si="3"/>
        <v>237886.31000000052</v>
      </c>
      <c r="J56" s="36"/>
      <c r="K56" s="36"/>
      <c r="L56" s="36"/>
      <c r="M56" s="36"/>
      <c r="N56" s="36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</row>
    <row r="57" spans="1:116" s="29" customFormat="1" ht="31.5" x14ac:dyDescent="0.25">
      <c r="A57" s="23" t="s">
        <v>112</v>
      </c>
      <c r="B57" s="17" t="s">
        <v>113</v>
      </c>
      <c r="C57" s="24">
        <v>24741050.120000001</v>
      </c>
      <c r="D57" s="24">
        <v>7665321.6900000004</v>
      </c>
      <c r="E57" s="25">
        <v>18721200</v>
      </c>
      <c r="F57" s="40">
        <v>5611200</v>
      </c>
      <c r="G57" s="40">
        <v>13624800</v>
      </c>
      <c r="H57" s="26">
        <f t="shared" si="2"/>
        <v>-6019850.120000001</v>
      </c>
      <c r="I57" s="26">
        <f t="shared" si="3"/>
        <v>11055878.309999999</v>
      </c>
      <c r="J57" s="27"/>
      <c r="K57" s="27"/>
      <c r="L57" s="27"/>
      <c r="M57" s="27"/>
      <c r="N57" s="27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</row>
    <row r="58" spans="1:116" s="29" customFormat="1" ht="47.25" x14ac:dyDescent="0.25">
      <c r="A58" s="23" t="s">
        <v>114</v>
      </c>
      <c r="B58" s="17" t="s">
        <v>115</v>
      </c>
      <c r="C58" s="24">
        <v>99584364.390000001</v>
      </c>
      <c r="D58" s="24">
        <v>94188008.060000002</v>
      </c>
      <c r="E58" s="25">
        <v>34026000</v>
      </c>
      <c r="F58" s="40">
        <v>33977000</v>
      </c>
      <c r="G58" s="40">
        <v>33103500</v>
      </c>
      <c r="H58" s="26">
        <f t="shared" si="2"/>
        <v>-65558364.390000001</v>
      </c>
      <c r="I58" s="26">
        <f t="shared" si="3"/>
        <v>-60162008.060000002</v>
      </c>
      <c r="J58" s="27"/>
      <c r="K58" s="27"/>
      <c r="L58" s="27"/>
      <c r="M58" s="27"/>
      <c r="N58" s="27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</row>
    <row r="59" spans="1:116" s="29" customFormat="1" ht="31.5" x14ac:dyDescent="0.25">
      <c r="A59" s="23" t="s">
        <v>116</v>
      </c>
      <c r="B59" s="17" t="s">
        <v>117</v>
      </c>
      <c r="C59" s="24">
        <v>22855200</v>
      </c>
      <c r="D59" s="24">
        <v>17005500</v>
      </c>
      <c r="E59" s="25">
        <v>438600</v>
      </c>
      <c r="F59" s="40">
        <v>890900</v>
      </c>
      <c r="G59" s="40">
        <v>531900</v>
      </c>
      <c r="H59" s="26">
        <f t="shared" si="2"/>
        <v>-22416600</v>
      </c>
      <c r="I59" s="26">
        <f t="shared" si="3"/>
        <v>-16566900</v>
      </c>
      <c r="J59" s="27"/>
      <c r="K59" s="27"/>
      <c r="L59" s="27"/>
      <c r="M59" s="27"/>
      <c r="N59" s="27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</row>
    <row r="60" spans="1:116" s="29" customFormat="1" ht="47.25" x14ac:dyDescent="0.25">
      <c r="A60" s="23" t="s">
        <v>118</v>
      </c>
      <c r="B60" s="17" t="s">
        <v>119</v>
      </c>
      <c r="C60" s="24">
        <f>C61+C62+C63</f>
        <v>156440884.21000001</v>
      </c>
      <c r="D60" s="24">
        <f>D61+D62+D63</f>
        <v>121795940</v>
      </c>
      <c r="E60" s="25">
        <f>E61+E62+E63</f>
        <v>131621000</v>
      </c>
      <c r="F60" s="25">
        <f>F61+F62+F63</f>
        <v>84554000</v>
      </c>
      <c r="G60" s="25">
        <f>G61+G62+G63</f>
        <v>83770600</v>
      </c>
      <c r="H60" s="26">
        <f t="shared" si="2"/>
        <v>-24819884.210000008</v>
      </c>
      <c r="I60" s="26">
        <f t="shared" si="3"/>
        <v>9825060</v>
      </c>
      <c r="J60" s="27"/>
      <c r="K60" s="27"/>
      <c r="L60" s="27"/>
      <c r="M60" s="27"/>
      <c r="N60" s="27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</row>
    <row r="61" spans="1:116" s="38" customFormat="1" ht="32.1" customHeight="1" x14ac:dyDescent="0.25">
      <c r="A61" s="49" t="s">
        <v>120</v>
      </c>
      <c r="B61" s="31" t="s">
        <v>121</v>
      </c>
      <c r="C61" s="35">
        <v>61389053.799999997</v>
      </c>
      <c r="D61" s="35">
        <v>21971700</v>
      </c>
      <c r="E61" s="32">
        <v>12500000</v>
      </c>
      <c r="F61" s="33">
        <v>15000000</v>
      </c>
      <c r="G61" s="33">
        <v>13000000</v>
      </c>
      <c r="H61" s="26">
        <f t="shared" si="2"/>
        <v>-48889053.799999997</v>
      </c>
      <c r="I61" s="26">
        <f t="shared" si="3"/>
        <v>-9471700</v>
      </c>
      <c r="J61" s="36"/>
      <c r="K61" s="36"/>
      <c r="L61" s="36"/>
      <c r="M61" s="36"/>
      <c r="N61" s="36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</row>
    <row r="62" spans="1:116" s="38" customFormat="1" ht="30.6" customHeight="1" x14ac:dyDescent="0.25">
      <c r="A62" s="30" t="s">
        <v>122</v>
      </c>
      <c r="B62" s="31" t="s">
        <v>123</v>
      </c>
      <c r="C62" s="35">
        <v>53061619.640000001</v>
      </c>
      <c r="D62" s="35">
        <v>55240500</v>
      </c>
      <c r="E62" s="32">
        <v>67532800</v>
      </c>
      <c r="F62" s="33">
        <v>17965800</v>
      </c>
      <c r="G62" s="33">
        <v>19182400</v>
      </c>
      <c r="H62" s="26">
        <f t="shared" si="2"/>
        <v>14471180.359999999</v>
      </c>
      <c r="I62" s="26">
        <f t="shared" si="3"/>
        <v>12292300</v>
      </c>
      <c r="J62" s="36"/>
      <c r="K62" s="36"/>
      <c r="L62" s="36"/>
      <c r="M62" s="36"/>
      <c r="N62" s="36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</row>
    <row r="63" spans="1:116" s="38" customFormat="1" ht="27.6" customHeight="1" x14ac:dyDescent="0.25">
      <c r="A63" s="30" t="s">
        <v>124</v>
      </c>
      <c r="B63" s="31" t="s">
        <v>125</v>
      </c>
      <c r="C63" s="35">
        <v>41990210.770000003</v>
      </c>
      <c r="D63" s="35">
        <v>44583740</v>
      </c>
      <c r="E63" s="32">
        <v>51588200</v>
      </c>
      <c r="F63" s="33">
        <v>51588200</v>
      </c>
      <c r="G63" s="33">
        <v>51588200</v>
      </c>
      <c r="H63" s="26">
        <f t="shared" si="2"/>
        <v>9597989.2299999967</v>
      </c>
      <c r="I63" s="26">
        <f t="shared" si="3"/>
        <v>7004460</v>
      </c>
      <c r="J63" s="36"/>
      <c r="K63" s="36"/>
      <c r="L63" s="36"/>
      <c r="M63" s="36"/>
      <c r="N63" s="36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</row>
    <row r="64" spans="1:116" s="29" customFormat="1" ht="47.25" x14ac:dyDescent="0.25">
      <c r="A64" s="23" t="s">
        <v>126</v>
      </c>
      <c r="B64" s="17" t="s">
        <v>127</v>
      </c>
      <c r="C64" s="24">
        <f t="shared" ref="C64:I64" si="4">C65+C66</f>
        <v>38828132.280000001</v>
      </c>
      <c r="D64" s="24">
        <f t="shared" si="4"/>
        <v>101974597.37</v>
      </c>
      <c r="E64" s="24">
        <f t="shared" si="4"/>
        <v>232023400</v>
      </c>
      <c r="F64" s="24">
        <f t="shared" si="4"/>
        <v>232036900</v>
      </c>
      <c r="G64" s="24">
        <f t="shared" si="4"/>
        <v>267249600</v>
      </c>
      <c r="H64" s="24">
        <f t="shared" si="4"/>
        <v>193195267.72</v>
      </c>
      <c r="I64" s="24">
        <f t="shared" si="4"/>
        <v>130048802.63</v>
      </c>
      <c r="J64" s="27"/>
      <c r="K64" s="27"/>
      <c r="L64" s="27"/>
      <c r="M64" s="27"/>
      <c r="N64" s="27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</row>
    <row r="65" spans="1:116" s="38" customFormat="1" ht="31.5" x14ac:dyDescent="0.25">
      <c r="A65" s="30" t="s">
        <v>128</v>
      </c>
      <c r="B65" s="31" t="s">
        <v>129</v>
      </c>
      <c r="C65" s="35">
        <v>38811264.539999999</v>
      </c>
      <c r="D65" s="35">
        <v>101924597.37</v>
      </c>
      <c r="E65" s="32">
        <v>84535900</v>
      </c>
      <c r="F65" s="33">
        <v>80031500</v>
      </c>
      <c r="G65" s="33">
        <v>109539400</v>
      </c>
      <c r="H65" s="26">
        <f>E65-C65</f>
        <v>45724635.460000001</v>
      </c>
      <c r="I65" s="26">
        <f>E65-D65</f>
        <v>-17388697.370000005</v>
      </c>
      <c r="J65" s="36"/>
      <c r="K65" s="36"/>
      <c r="L65" s="36"/>
      <c r="M65" s="36"/>
      <c r="N65" s="36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</row>
    <row r="66" spans="1:116" s="38" customFormat="1" ht="31.5" x14ac:dyDescent="0.25">
      <c r="A66" s="30" t="s">
        <v>130</v>
      </c>
      <c r="B66" s="31" t="s">
        <v>131</v>
      </c>
      <c r="C66" s="35">
        <v>16867.740000000002</v>
      </c>
      <c r="D66" s="35">
        <v>50000</v>
      </c>
      <c r="E66" s="32">
        <v>147487500</v>
      </c>
      <c r="F66" s="33">
        <v>152005400</v>
      </c>
      <c r="G66" s="33">
        <v>157710200</v>
      </c>
      <c r="H66" s="26">
        <f>E66-C66</f>
        <v>147470632.25999999</v>
      </c>
      <c r="I66" s="26">
        <f>E66-D66</f>
        <v>147437500</v>
      </c>
      <c r="J66" s="36"/>
      <c r="K66" s="36"/>
      <c r="L66" s="36"/>
      <c r="M66" s="36"/>
      <c r="N66" s="36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</row>
    <row r="67" spans="1:116" s="29" customFormat="1" ht="31.5" x14ac:dyDescent="0.25">
      <c r="A67" s="23" t="s">
        <v>132</v>
      </c>
      <c r="B67" s="17" t="s">
        <v>133</v>
      </c>
      <c r="C67" s="24">
        <v>0</v>
      </c>
      <c r="D67" s="24">
        <v>0</v>
      </c>
      <c r="E67" s="25">
        <v>50700200</v>
      </c>
      <c r="F67" s="50">
        <v>39532500</v>
      </c>
      <c r="G67" s="40">
        <v>24032500</v>
      </c>
      <c r="H67" s="26">
        <f>E67-C67</f>
        <v>50700200</v>
      </c>
      <c r="I67" s="26">
        <f>E67-D67</f>
        <v>50700200</v>
      </c>
      <c r="J67" s="27"/>
      <c r="K67" s="27"/>
      <c r="L67" s="27"/>
      <c r="M67" s="27"/>
      <c r="N67" s="27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</row>
    <row r="68" spans="1:116" s="54" customFormat="1" ht="19.5" customHeight="1" x14ac:dyDescent="0.25">
      <c r="A68" s="51" t="s">
        <v>134</v>
      </c>
      <c r="B68" s="52"/>
      <c r="C68" s="53" t="e">
        <f>C9+C13+C18+C22+C23+C30+C36+C40+C42+C43+C48+C53+C54+C57+C58+C59+C60+C64+#REF!+C67</f>
        <v>#REF!</v>
      </c>
      <c r="D68" s="53" t="e">
        <f>D9+D13+D18+D22+D23+D30+D36+D40+D42+D43+D48+D53+D54+D57+D58+D59+D60+D64+#REF!+D67</f>
        <v>#REF!</v>
      </c>
      <c r="E68" s="53">
        <f>E9+E13+E18+E22+E23+E30+E36+E40+E42+E43+E48+E53+E54+E57+E58+E59+E60+E64+E67+E41</f>
        <v>3595659400</v>
      </c>
      <c r="F68" s="53">
        <f>F9+F13+F18+F22+F23+F30+F36+F40+F42+F43+F48+F53+F54+F57+F58+F59+F60+F64+F67+F41</f>
        <v>3544445500</v>
      </c>
      <c r="G68" s="53">
        <f>G9+G13+G18+G22+G23+G30+G36+G40+G42+G43+G48+G53+G54+G57+G58+G59+G60+G64+G67+G41</f>
        <v>3182449700</v>
      </c>
      <c r="H68" s="26" t="e">
        <f>E68-C68</f>
        <v>#REF!</v>
      </c>
      <c r="I68" s="26" t="e">
        <f>E68-D68</f>
        <v>#REF!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</row>
    <row r="69" spans="1:116" s="58" customFormat="1" x14ac:dyDescent="0.25">
      <c r="A69" s="55"/>
      <c r="B69" s="56"/>
      <c r="C69" s="56"/>
      <c r="D69" s="56"/>
      <c r="E69" s="57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</row>
    <row r="70" spans="1:116" s="58" customFormat="1" ht="15" customHeight="1" x14ac:dyDescent="0.25">
      <c r="A70" s="1" t="s">
        <v>135</v>
      </c>
      <c r="B70" s="1"/>
      <c r="C70" s="1"/>
      <c r="D70" s="1"/>
      <c r="E70" s="1"/>
      <c r="F70" s="1"/>
      <c r="G70" s="1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</row>
    <row r="71" spans="1:116" s="58" customFormat="1" x14ac:dyDescent="0.25">
      <c r="A71" s="55"/>
      <c r="B71" s="56"/>
      <c r="C71" s="56"/>
      <c r="D71" s="56"/>
      <c r="E71" s="57"/>
      <c r="F71" s="9"/>
      <c r="G71" s="9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</row>
    <row r="72" spans="1:116" s="58" customFormat="1" x14ac:dyDescent="0.25">
      <c r="A72" s="55"/>
      <c r="B72" s="56"/>
      <c r="C72" s="56"/>
      <c r="D72" s="56"/>
      <c r="E72" s="57"/>
      <c r="F72" s="9"/>
      <c r="G72" s="9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</row>
    <row r="73" spans="1:116" s="58" customFormat="1" x14ac:dyDescent="0.25">
      <c r="A73" s="55"/>
      <c r="B73" s="56"/>
      <c r="C73" s="56"/>
      <c r="D73" s="56"/>
      <c r="E73" s="57"/>
      <c r="F73" s="9"/>
      <c r="G73" s="9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</row>
    <row r="74" spans="1:116" s="58" customFormat="1" x14ac:dyDescent="0.25">
      <c r="A74" s="55"/>
      <c r="B74" s="56"/>
      <c r="C74" s="56"/>
      <c r="D74" s="56"/>
      <c r="E74" s="57"/>
      <c r="F74" s="9"/>
      <c r="G74" s="9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</row>
    <row r="85" spans="1:4" ht="18.75" x14ac:dyDescent="0.25">
      <c r="A85" s="59"/>
      <c r="B85" s="60"/>
      <c r="C85" s="60"/>
      <c r="D85" s="60"/>
    </row>
    <row r="86" spans="1:4" ht="18.75" x14ac:dyDescent="0.25">
      <c r="A86" s="61"/>
      <c r="B86" s="62"/>
      <c r="C86" s="62"/>
      <c r="D86" s="62"/>
    </row>
  </sheetData>
  <mergeCells count="6">
    <mergeCell ref="A70:G70"/>
    <mergeCell ref="F1:I1"/>
    <mergeCell ref="F2:I2"/>
    <mergeCell ref="F3:G3"/>
    <mergeCell ref="A4:I4"/>
    <mergeCell ref="G6:I6"/>
  </mergeCells>
  <printOptions horizontalCentered="1"/>
  <pageMargins left="1.10208333333333" right="0.59027777777777801" top="0.98402777777777795" bottom="0.78749999999999998" header="0" footer="0.51180555555555496"/>
  <pageSetup paperSize="9" scale="58" firstPageNumber="0" orientation="portrait" horizontalDpi="300" verticalDpi="300" r:id="rId1"/>
  <headerFooter>
    <oddHeader>&amp;C&amp;P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BurmatovaLM</dc:creator>
  <dc:description/>
  <cp:lastModifiedBy>Науменко Алена Леонидовна</cp:lastModifiedBy>
  <cp:revision>1</cp:revision>
  <cp:lastPrinted>2020-11-12T04:54:00Z</cp:lastPrinted>
  <dcterms:created xsi:type="dcterms:W3CDTF">2016-10-18T03:21:54Z</dcterms:created>
  <dcterms:modified xsi:type="dcterms:W3CDTF">2020-11-12T08:54:22Z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RePack by SPecialiST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